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4"/>
  </bookViews>
  <sheets>
    <sheet name="05.01" sheetId="1" r:id="rId1"/>
    <sheet name="12.01" sheetId="2" r:id="rId2"/>
    <sheet name="19.01" sheetId="3" r:id="rId3"/>
    <sheet name="03.05" sheetId="4" r:id="rId4"/>
    <sheet name="23.08" sheetId="5" r:id="rId5"/>
  </sheets>
  <calcPr calcId="145621"/>
</workbook>
</file>

<file path=xl/calcChain.xml><?xml version="1.0" encoding="utf-8"?>
<calcChain xmlns="http://schemas.openxmlformats.org/spreadsheetml/2006/main">
  <c r="E13" i="5" l="1"/>
  <c r="E14" i="4" l="1"/>
  <c r="E14" i="3" l="1"/>
  <c r="E14" i="2" l="1"/>
  <c r="E14" i="1" l="1"/>
</calcChain>
</file>

<file path=xl/sharedStrings.xml><?xml version="1.0" encoding="utf-8"?>
<sst xmlns="http://schemas.openxmlformats.org/spreadsheetml/2006/main" count="193" uniqueCount="36">
  <si>
    <t>BÖLGE :</t>
  </si>
  <si>
    <t>ANTAKYA/REYHANLI/İSK.</t>
  </si>
  <si>
    <t>ELEMAN :</t>
  </si>
  <si>
    <t>MENDERES</t>
  </si>
  <si>
    <t>S.NO</t>
  </si>
  <si>
    <t>İSİM</t>
  </si>
  <si>
    <t>BÖLGE</t>
  </si>
  <si>
    <t>TARİH</t>
  </si>
  <si>
    <t xml:space="preserve"> TUTAR </t>
  </si>
  <si>
    <t>ALINAN</t>
  </si>
  <si>
    <t>BAKİYE</t>
  </si>
  <si>
    <t>BÜLENT YOĞURUCU</t>
  </si>
  <si>
    <t>İSKENDERUN</t>
  </si>
  <si>
    <t>BEDİROĞLU TİCARET</t>
  </si>
  <si>
    <t>SÜMER TİC.</t>
  </si>
  <si>
    <t xml:space="preserve">ÇAVUŞOĞLU </t>
  </si>
  <si>
    <t>REYHANLI</t>
  </si>
  <si>
    <t>BOZAROĞLU</t>
  </si>
  <si>
    <t>ŞANVERDİ</t>
  </si>
  <si>
    <t>DAVUT TİC</t>
  </si>
  <si>
    <t>SAMANDAĞ</t>
  </si>
  <si>
    <t>TOPLAM</t>
  </si>
  <si>
    <t>TESLİM EDEN</t>
  </si>
  <si>
    <t>ONAYLAYAN</t>
  </si>
  <si>
    <t xml:space="preserve"> TESLİM ALAN </t>
  </si>
  <si>
    <t>FATMA SAĞLAM</t>
  </si>
  <si>
    <t>ALİ UĞURLUAY</t>
  </si>
  <si>
    <t xml:space="preserve"> MENDERES AKIN </t>
  </si>
  <si>
    <t>0001</t>
  </si>
  <si>
    <t>0002</t>
  </si>
  <si>
    <t>0003</t>
  </si>
  <si>
    <t>HASAN KURT</t>
  </si>
  <si>
    <t>0004</t>
  </si>
  <si>
    <t>SÜMER TİCARET</t>
  </si>
  <si>
    <t>0005</t>
  </si>
  <si>
    <t>KURT TİC.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</si>
</sst>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1" xfId="0" applyBorder="1"/>
    <xf numFmtId="14" fontId="0" fillId="0" borderId="1" xfId="0" applyNumberFormat="1" applyBorder="1"/>
    <xf numFmtId="4" fontId="0" fillId="0" borderId="1" xfId="0" applyNumberFormat="1" applyBorder="1"/>
    <xf numFmtId="0" fontId="0" fillId="0" borderId="0" xfId="0" quotePrefix="1"/>
    <xf numFmtId="4" fontId="0" fillId="0" borderId="0" xfId="0" applyNumberFormat="1" applyFill="1" applyBorder="1"/>
    <xf numFmtId="4" fontId="0" fillId="0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sqref="A1:XFD1048576"/>
    </sheetView>
  </sheetViews>
  <sheetFormatPr defaultRowHeight="15" x14ac:dyDescent="0.25"/>
  <cols>
    <col min="1" max="1" width="5.42578125" bestFit="1" customWidth="1"/>
    <col min="2" max="2" width="18.85546875" bestFit="1" customWidth="1"/>
    <col min="3" max="3" width="14.42578125" customWidth="1"/>
    <col min="4" max="4" width="13.7109375" bestFit="1" customWidth="1"/>
    <col min="5" max="5" width="10.140625" bestFit="1" customWidth="1"/>
    <col min="6" max="6" width="10.42578125" customWidth="1"/>
    <col min="7" max="7" width="10.140625" bestFit="1" customWidth="1"/>
  </cols>
  <sheetData>
    <row r="1" spans="1:7" x14ac:dyDescent="0.25">
      <c r="B1" t="s">
        <v>0</v>
      </c>
      <c r="C1" t="s">
        <v>1</v>
      </c>
      <c r="G1" s="1">
        <v>45296</v>
      </c>
    </row>
    <row r="2" spans="1:7" x14ac:dyDescent="0.25">
      <c r="B2" t="s">
        <v>2</v>
      </c>
      <c r="C2" t="s">
        <v>3</v>
      </c>
      <c r="G2" s="6" t="s">
        <v>28</v>
      </c>
    </row>
    <row r="3" spans="1:7" x14ac:dyDescent="0.25">
      <c r="A3" t="s">
        <v>4</v>
      </c>
      <c r="B3" t="s">
        <v>5</v>
      </c>
      <c r="C3" t="s">
        <v>6</v>
      </c>
      <c r="D3" t="s">
        <v>7</v>
      </c>
      <c r="E3" t="s">
        <v>8</v>
      </c>
      <c r="F3" t="s">
        <v>9</v>
      </c>
      <c r="G3" t="s">
        <v>10</v>
      </c>
    </row>
    <row r="4" spans="1:7" x14ac:dyDescent="0.25">
      <c r="A4" s="3">
        <v>1</v>
      </c>
      <c r="B4" s="3" t="s">
        <v>11</v>
      </c>
      <c r="C4" s="3" t="s">
        <v>12</v>
      </c>
      <c r="D4" s="4">
        <v>45300</v>
      </c>
      <c r="E4" s="5">
        <v>13000</v>
      </c>
      <c r="F4" s="3"/>
    </row>
    <row r="5" spans="1:7" x14ac:dyDescent="0.25">
      <c r="A5" s="3">
        <v>2</v>
      </c>
      <c r="B5" s="3" t="s">
        <v>13</v>
      </c>
      <c r="C5" s="3" t="s">
        <v>12</v>
      </c>
      <c r="D5" s="4">
        <v>45300</v>
      </c>
      <c r="E5" s="5">
        <v>20000</v>
      </c>
      <c r="F5" s="3"/>
    </row>
    <row r="6" spans="1:7" x14ac:dyDescent="0.25">
      <c r="A6" s="3">
        <v>3</v>
      </c>
      <c r="B6" s="3" t="s">
        <v>14</v>
      </c>
      <c r="C6" s="3" t="s">
        <v>12</v>
      </c>
      <c r="D6" s="4">
        <v>45300</v>
      </c>
      <c r="E6" s="5">
        <v>65000</v>
      </c>
      <c r="F6" s="3"/>
    </row>
    <row r="7" spans="1:7" x14ac:dyDescent="0.25">
      <c r="A7" s="3">
        <v>4</v>
      </c>
      <c r="B7" s="3" t="s">
        <v>15</v>
      </c>
      <c r="C7" s="3" t="s">
        <v>16</v>
      </c>
      <c r="D7" s="4">
        <v>45287</v>
      </c>
      <c r="E7" s="5">
        <v>17855</v>
      </c>
      <c r="F7" s="3"/>
    </row>
    <row r="8" spans="1:7" x14ac:dyDescent="0.25">
      <c r="A8" s="3">
        <v>5</v>
      </c>
      <c r="B8" s="3" t="s">
        <v>15</v>
      </c>
      <c r="C8" s="3" t="s">
        <v>16</v>
      </c>
      <c r="D8" s="4">
        <v>45294</v>
      </c>
      <c r="E8" s="5">
        <v>50000</v>
      </c>
      <c r="F8" s="3"/>
    </row>
    <row r="9" spans="1:7" x14ac:dyDescent="0.25">
      <c r="A9" s="3">
        <v>6</v>
      </c>
      <c r="B9" s="3" t="s">
        <v>15</v>
      </c>
      <c r="C9" s="3" t="s">
        <v>16</v>
      </c>
      <c r="D9" s="4">
        <v>45301</v>
      </c>
      <c r="E9" s="5">
        <v>50000</v>
      </c>
      <c r="F9" s="3"/>
    </row>
    <row r="10" spans="1:7" x14ac:dyDescent="0.25">
      <c r="A10" s="3">
        <v>7</v>
      </c>
      <c r="B10" s="3" t="s">
        <v>17</v>
      </c>
      <c r="C10" s="3" t="s">
        <v>16</v>
      </c>
      <c r="D10" s="4">
        <v>45294</v>
      </c>
      <c r="E10" s="5">
        <v>30000</v>
      </c>
      <c r="F10" s="3"/>
    </row>
    <row r="11" spans="1:7" x14ac:dyDescent="0.25">
      <c r="A11" s="3">
        <v>8</v>
      </c>
      <c r="B11" s="3" t="s">
        <v>17</v>
      </c>
      <c r="C11" s="3" t="s">
        <v>16</v>
      </c>
      <c r="D11" s="4">
        <v>45301</v>
      </c>
      <c r="E11" s="5">
        <v>38009</v>
      </c>
      <c r="F11" s="3"/>
    </row>
    <row r="12" spans="1:7" x14ac:dyDescent="0.25">
      <c r="A12" s="3">
        <v>9</v>
      </c>
      <c r="B12" s="3" t="s">
        <v>18</v>
      </c>
      <c r="C12" s="3" t="s">
        <v>16</v>
      </c>
      <c r="D12" s="4">
        <v>45301</v>
      </c>
      <c r="E12" s="5">
        <v>3053</v>
      </c>
      <c r="F12" s="3"/>
    </row>
    <row r="13" spans="1:7" x14ac:dyDescent="0.25">
      <c r="A13" s="3">
        <v>10</v>
      </c>
      <c r="B13" s="3" t="s">
        <v>19</v>
      </c>
      <c r="C13" s="3" t="s">
        <v>20</v>
      </c>
      <c r="D13" s="4">
        <v>45302</v>
      </c>
      <c r="E13" s="5">
        <v>17267</v>
      </c>
      <c r="F13" s="3"/>
    </row>
    <row r="14" spans="1:7" x14ac:dyDescent="0.25">
      <c r="C14" t="s">
        <v>21</v>
      </c>
      <c r="E14" s="2">
        <f>SUM(E4:E13)</f>
        <v>304184</v>
      </c>
    </row>
    <row r="17" spans="2:6" x14ac:dyDescent="0.25">
      <c r="B17" t="s">
        <v>22</v>
      </c>
      <c r="D17" t="s">
        <v>23</v>
      </c>
      <c r="F17" t="s">
        <v>24</v>
      </c>
    </row>
    <row r="18" spans="2:6" x14ac:dyDescent="0.25">
      <c r="B18" t="s">
        <v>25</v>
      </c>
      <c r="D18" t="s">
        <v>26</v>
      </c>
      <c r="F18" t="s">
        <v>27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sqref="A1:XFD1048576"/>
    </sheetView>
  </sheetViews>
  <sheetFormatPr defaultRowHeight="15" x14ac:dyDescent="0.25"/>
  <cols>
    <col min="1" max="1" width="5.42578125" bestFit="1" customWidth="1"/>
    <col min="2" max="2" width="18.85546875" bestFit="1" customWidth="1"/>
    <col min="3" max="3" width="14.42578125" customWidth="1"/>
    <col min="4" max="4" width="13.7109375" bestFit="1" customWidth="1"/>
    <col min="5" max="5" width="10.140625" bestFit="1" customWidth="1"/>
    <col min="6" max="6" width="10.42578125" customWidth="1"/>
    <col min="7" max="7" width="10.140625" bestFit="1" customWidth="1"/>
  </cols>
  <sheetData>
    <row r="1" spans="1:7" x14ac:dyDescent="0.25">
      <c r="B1" t="s">
        <v>0</v>
      </c>
      <c r="C1" t="s">
        <v>1</v>
      </c>
      <c r="G1" s="1">
        <v>45303</v>
      </c>
    </row>
    <row r="2" spans="1:7" x14ac:dyDescent="0.25">
      <c r="B2" t="s">
        <v>2</v>
      </c>
      <c r="C2" t="s">
        <v>3</v>
      </c>
      <c r="G2" s="6" t="s">
        <v>29</v>
      </c>
    </row>
    <row r="3" spans="1:7" x14ac:dyDescent="0.25">
      <c r="A3" t="s">
        <v>4</v>
      </c>
      <c r="B3" t="s">
        <v>5</v>
      </c>
      <c r="C3" t="s">
        <v>6</v>
      </c>
      <c r="D3" t="s">
        <v>7</v>
      </c>
      <c r="E3" t="s">
        <v>8</v>
      </c>
      <c r="F3" t="s">
        <v>9</v>
      </c>
      <c r="G3" t="s">
        <v>10</v>
      </c>
    </row>
    <row r="4" spans="1:7" x14ac:dyDescent="0.25">
      <c r="A4" s="3">
        <v>1</v>
      </c>
      <c r="B4" s="3" t="s">
        <v>11</v>
      </c>
      <c r="C4" s="3" t="s">
        <v>12</v>
      </c>
      <c r="D4" s="4">
        <v>45307</v>
      </c>
      <c r="E4" s="5">
        <v>12565</v>
      </c>
      <c r="F4" s="3"/>
    </row>
    <row r="5" spans="1:7" x14ac:dyDescent="0.25">
      <c r="A5" s="3">
        <v>2</v>
      </c>
      <c r="B5" s="3" t="s">
        <v>13</v>
      </c>
      <c r="C5" s="3" t="s">
        <v>12</v>
      </c>
      <c r="D5" s="4">
        <v>45300</v>
      </c>
      <c r="E5" s="5">
        <v>20000</v>
      </c>
      <c r="F5" s="3"/>
    </row>
    <row r="6" spans="1:7" x14ac:dyDescent="0.25">
      <c r="A6" s="3">
        <v>3</v>
      </c>
      <c r="B6" s="3" t="s">
        <v>13</v>
      </c>
      <c r="C6" s="3" t="s">
        <v>12</v>
      </c>
      <c r="D6" s="4">
        <v>45307</v>
      </c>
      <c r="E6" s="5">
        <v>20000</v>
      </c>
      <c r="F6" s="3"/>
    </row>
    <row r="7" spans="1:7" x14ac:dyDescent="0.25">
      <c r="A7" s="3">
        <v>4</v>
      </c>
      <c r="B7" s="3" t="s">
        <v>14</v>
      </c>
      <c r="C7" s="3" t="s">
        <v>12</v>
      </c>
      <c r="D7" s="4">
        <v>45306</v>
      </c>
      <c r="E7" s="5">
        <v>62664</v>
      </c>
      <c r="F7" s="3"/>
    </row>
    <row r="8" spans="1:7" x14ac:dyDescent="0.25">
      <c r="A8" s="3">
        <v>5</v>
      </c>
      <c r="B8" s="3" t="s">
        <v>15</v>
      </c>
      <c r="C8" s="3" t="s">
        <v>16</v>
      </c>
      <c r="D8" s="4">
        <v>45294</v>
      </c>
      <c r="E8" s="5">
        <v>15400</v>
      </c>
      <c r="F8" s="3"/>
    </row>
    <row r="9" spans="1:7" x14ac:dyDescent="0.25">
      <c r="A9" s="3">
        <v>6</v>
      </c>
      <c r="B9" s="3" t="s">
        <v>15</v>
      </c>
      <c r="C9" s="3" t="s">
        <v>16</v>
      </c>
      <c r="D9" s="4">
        <v>45301</v>
      </c>
      <c r="E9" s="5">
        <v>50000</v>
      </c>
      <c r="F9" s="3"/>
    </row>
    <row r="10" spans="1:7" x14ac:dyDescent="0.25">
      <c r="A10" s="3">
        <v>7</v>
      </c>
      <c r="B10" s="3" t="s">
        <v>15</v>
      </c>
      <c r="C10" s="3" t="s">
        <v>16</v>
      </c>
      <c r="D10" s="4">
        <v>45308</v>
      </c>
      <c r="E10" s="5">
        <v>50000</v>
      </c>
      <c r="F10" s="3"/>
    </row>
    <row r="11" spans="1:7" x14ac:dyDescent="0.25">
      <c r="A11" s="3">
        <v>8</v>
      </c>
      <c r="B11" s="3" t="s">
        <v>17</v>
      </c>
      <c r="C11" s="3" t="s">
        <v>16</v>
      </c>
      <c r="D11" s="4">
        <v>45315</v>
      </c>
      <c r="E11" s="5">
        <v>56984</v>
      </c>
      <c r="F11" s="3"/>
    </row>
    <row r="12" spans="1:7" x14ac:dyDescent="0.25">
      <c r="A12" s="3">
        <v>9</v>
      </c>
      <c r="B12" s="3" t="s">
        <v>18</v>
      </c>
      <c r="C12" s="3" t="s">
        <v>16</v>
      </c>
      <c r="D12" s="4">
        <v>45308</v>
      </c>
      <c r="E12" s="5">
        <v>3500</v>
      </c>
      <c r="F12" s="3"/>
    </row>
    <row r="13" spans="1:7" x14ac:dyDescent="0.25">
      <c r="A13" s="3">
        <v>10</v>
      </c>
      <c r="B13" s="3" t="s">
        <v>19</v>
      </c>
      <c r="C13" s="3" t="s">
        <v>20</v>
      </c>
      <c r="D13" s="4">
        <v>45309</v>
      </c>
      <c r="E13" s="5">
        <v>20000</v>
      </c>
      <c r="F13" s="3"/>
    </row>
    <row r="14" spans="1:7" x14ac:dyDescent="0.25">
      <c r="C14" t="s">
        <v>21</v>
      </c>
      <c r="E14" s="2">
        <f>SUM(E4:E13)</f>
        <v>311113</v>
      </c>
    </row>
    <row r="17" spans="2:6" x14ac:dyDescent="0.25">
      <c r="B17" t="s">
        <v>22</v>
      </c>
      <c r="D17" t="s">
        <v>23</v>
      </c>
      <c r="F17" t="s">
        <v>24</v>
      </c>
    </row>
    <row r="18" spans="2:6" x14ac:dyDescent="0.25">
      <c r="B18" t="s">
        <v>25</v>
      </c>
      <c r="D18" t="s">
        <v>26</v>
      </c>
      <c r="F18" t="s">
        <v>27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sqref="A1:XFD1048576"/>
    </sheetView>
  </sheetViews>
  <sheetFormatPr defaultRowHeight="15" x14ac:dyDescent="0.25"/>
  <cols>
    <col min="1" max="1" width="5.42578125" bestFit="1" customWidth="1"/>
    <col min="2" max="2" width="18.85546875" bestFit="1" customWidth="1"/>
    <col min="3" max="3" width="14.42578125" customWidth="1"/>
    <col min="4" max="4" width="13.7109375" bestFit="1" customWidth="1"/>
    <col min="5" max="5" width="10.140625" bestFit="1" customWidth="1"/>
    <col min="6" max="6" width="10.42578125" customWidth="1"/>
    <col min="7" max="7" width="10.140625" bestFit="1" customWidth="1"/>
  </cols>
  <sheetData>
    <row r="1" spans="1:7" x14ac:dyDescent="0.25">
      <c r="B1" t="s">
        <v>0</v>
      </c>
      <c r="C1" t="s">
        <v>1</v>
      </c>
      <c r="G1" s="1">
        <v>45310</v>
      </c>
    </row>
    <row r="2" spans="1:7" x14ac:dyDescent="0.25">
      <c r="B2" t="s">
        <v>2</v>
      </c>
      <c r="C2" t="s">
        <v>3</v>
      </c>
      <c r="G2" s="6" t="s">
        <v>30</v>
      </c>
    </row>
    <row r="3" spans="1:7" x14ac:dyDescent="0.25">
      <c r="A3" t="s">
        <v>4</v>
      </c>
      <c r="B3" t="s">
        <v>5</v>
      </c>
      <c r="C3" t="s">
        <v>6</v>
      </c>
      <c r="D3" t="s">
        <v>7</v>
      </c>
      <c r="E3" t="s">
        <v>8</v>
      </c>
      <c r="F3" t="s">
        <v>9</v>
      </c>
      <c r="G3" t="s">
        <v>10</v>
      </c>
    </row>
    <row r="4" spans="1:7" x14ac:dyDescent="0.25">
      <c r="A4" s="3">
        <v>1</v>
      </c>
      <c r="B4" s="3" t="s">
        <v>11</v>
      </c>
      <c r="C4" s="3" t="s">
        <v>12</v>
      </c>
      <c r="D4" s="4">
        <v>45314</v>
      </c>
      <c r="E4" s="5">
        <v>10686</v>
      </c>
      <c r="F4" s="3"/>
    </row>
    <row r="5" spans="1:7" x14ac:dyDescent="0.25">
      <c r="A5" s="3">
        <v>2</v>
      </c>
      <c r="B5" s="3" t="s">
        <v>13</v>
      </c>
      <c r="C5" s="3" t="s">
        <v>12</v>
      </c>
      <c r="D5" s="4">
        <v>45300</v>
      </c>
      <c r="E5" s="5">
        <v>10000</v>
      </c>
      <c r="F5" s="3"/>
    </row>
    <row r="6" spans="1:7" x14ac:dyDescent="0.25">
      <c r="A6" s="3">
        <v>3</v>
      </c>
      <c r="B6" s="3" t="s">
        <v>13</v>
      </c>
      <c r="C6" s="3" t="s">
        <v>12</v>
      </c>
      <c r="D6" s="4">
        <v>45307</v>
      </c>
      <c r="E6" s="5">
        <v>20000</v>
      </c>
      <c r="F6" s="3"/>
    </row>
    <row r="7" spans="1:7" x14ac:dyDescent="0.25">
      <c r="A7" s="3">
        <v>4</v>
      </c>
      <c r="B7" s="3" t="s">
        <v>15</v>
      </c>
      <c r="C7" s="3" t="s">
        <v>16</v>
      </c>
      <c r="D7" s="4">
        <v>45301</v>
      </c>
      <c r="E7" s="5">
        <v>42900</v>
      </c>
      <c r="F7" s="3"/>
    </row>
    <row r="8" spans="1:7" x14ac:dyDescent="0.25">
      <c r="A8" s="3">
        <v>5</v>
      </c>
      <c r="B8" s="3" t="s">
        <v>15</v>
      </c>
      <c r="C8" s="3" t="s">
        <v>16</v>
      </c>
      <c r="D8" s="1">
        <v>45308</v>
      </c>
      <c r="E8" s="7">
        <v>50000</v>
      </c>
      <c r="F8" s="3"/>
    </row>
    <row r="9" spans="1:7" x14ac:dyDescent="0.25">
      <c r="A9" s="3">
        <v>6</v>
      </c>
      <c r="B9" s="3" t="s">
        <v>15</v>
      </c>
      <c r="C9" s="3" t="s">
        <v>16</v>
      </c>
      <c r="D9" s="4">
        <v>45315</v>
      </c>
      <c r="E9" s="5">
        <v>50000</v>
      </c>
      <c r="F9" s="3"/>
    </row>
    <row r="10" spans="1:7" x14ac:dyDescent="0.25">
      <c r="A10" s="3">
        <v>7</v>
      </c>
      <c r="B10" s="3" t="s">
        <v>17</v>
      </c>
      <c r="C10" s="3" t="s">
        <v>16</v>
      </c>
      <c r="D10" s="4">
        <v>45315</v>
      </c>
      <c r="E10" s="5">
        <v>56984</v>
      </c>
      <c r="F10" s="3"/>
    </row>
    <row r="11" spans="1:7" x14ac:dyDescent="0.25">
      <c r="A11" s="3">
        <v>8</v>
      </c>
      <c r="B11" s="3" t="s">
        <v>18</v>
      </c>
      <c r="C11" s="3" t="s">
        <v>16</v>
      </c>
      <c r="D11" s="4">
        <v>45315</v>
      </c>
      <c r="E11" s="5">
        <v>3500</v>
      </c>
      <c r="F11" s="3"/>
    </row>
    <row r="12" spans="1:7" x14ac:dyDescent="0.25">
      <c r="A12" s="3">
        <v>9</v>
      </c>
      <c r="B12" s="3" t="s">
        <v>31</v>
      </c>
      <c r="C12" s="3" t="s">
        <v>16</v>
      </c>
      <c r="D12" s="4">
        <v>45316</v>
      </c>
      <c r="E12" s="5">
        <v>15000</v>
      </c>
      <c r="F12" s="3"/>
    </row>
    <row r="13" spans="1:7" x14ac:dyDescent="0.25">
      <c r="A13" s="3">
        <v>10</v>
      </c>
      <c r="B13" s="3" t="s">
        <v>19</v>
      </c>
      <c r="C13" s="3" t="s">
        <v>20</v>
      </c>
      <c r="D13" s="4">
        <v>45313</v>
      </c>
      <c r="E13" s="5">
        <v>20000</v>
      </c>
      <c r="F13" s="3"/>
    </row>
    <row r="14" spans="1:7" x14ac:dyDescent="0.25">
      <c r="C14" t="s">
        <v>21</v>
      </c>
      <c r="E14" s="2">
        <f>SUM(E4:E13)</f>
        <v>279070</v>
      </c>
    </row>
    <row r="17" spans="2:6" x14ac:dyDescent="0.25">
      <c r="B17" t="s">
        <v>22</v>
      </c>
      <c r="D17" t="s">
        <v>23</v>
      </c>
      <c r="F17" t="s">
        <v>24</v>
      </c>
    </row>
    <row r="18" spans="2:6" x14ac:dyDescent="0.25">
      <c r="B18" t="s">
        <v>25</v>
      </c>
      <c r="D18" t="s">
        <v>26</v>
      </c>
      <c r="F18" t="s">
        <v>27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sqref="A1:XFD1048576"/>
    </sheetView>
  </sheetViews>
  <sheetFormatPr defaultRowHeight="15" x14ac:dyDescent="0.25"/>
  <cols>
    <col min="1" max="1" width="5.42578125" bestFit="1" customWidth="1"/>
    <col min="2" max="2" width="18.85546875" bestFit="1" customWidth="1"/>
    <col min="3" max="3" width="14.42578125" customWidth="1"/>
    <col min="4" max="4" width="13.7109375" bestFit="1" customWidth="1"/>
    <col min="5" max="5" width="12.140625" bestFit="1" customWidth="1"/>
    <col min="6" max="6" width="10.42578125" customWidth="1"/>
    <col min="7" max="7" width="10.140625" bestFit="1" customWidth="1"/>
  </cols>
  <sheetData>
    <row r="1" spans="1:7" x14ac:dyDescent="0.25">
      <c r="B1" t="s">
        <v>0</v>
      </c>
      <c r="C1" t="s">
        <v>1</v>
      </c>
      <c r="G1" s="1">
        <v>45415</v>
      </c>
    </row>
    <row r="2" spans="1:7" x14ac:dyDescent="0.25">
      <c r="B2" t="s">
        <v>2</v>
      </c>
      <c r="C2" t="s">
        <v>3</v>
      </c>
      <c r="G2" s="6" t="s">
        <v>32</v>
      </c>
    </row>
    <row r="3" spans="1:7" x14ac:dyDescent="0.25">
      <c r="A3" t="s">
        <v>4</v>
      </c>
      <c r="B3" t="s">
        <v>5</v>
      </c>
      <c r="C3" t="s">
        <v>6</v>
      </c>
      <c r="D3" t="s">
        <v>7</v>
      </c>
      <c r="E3" t="s">
        <v>8</v>
      </c>
      <c r="F3" t="s">
        <v>9</v>
      </c>
      <c r="G3" t="s">
        <v>10</v>
      </c>
    </row>
    <row r="4" spans="1:7" x14ac:dyDescent="0.25">
      <c r="A4" s="3">
        <v>1</v>
      </c>
      <c r="B4" s="3" t="s">
        <v>33</v>
      </c>
      <c r="C4" s="3" t="s">
        <v>12</v>
      </c>
      <c r="D4" s="4">
        <v>45419</v>
      </c>
      <c r="E4" s="5">
        <v>80000</v>
      </c>
      <c r="F4" s="3"/>
      <c r="G4" s="3"/>
    </row>
    <row r="5" spans="1:7" x14ac:dyDescent="0.25">
      <c r="A5" s="3">
        <v>2</v>
      </c>
      <c r="B5" s="3" t="s">
        <v>11</v>
      </c>
      <c r="C5" s="3" t="s">
        <v>12</v>
      </c>
      <c r="D5" s="4">
        <v>45419</v>
      </c>
      <c r="E5" s="5">
        <v>17500</v>
      </c>
      <c r="F5" s="3"/>
      <c r="G5" s="3"/>
    </row>
    <row r="6" spans="1:7" x14ac:dyDescent="0.25">
      <c r="A6" s="3">
        <v>3</v>
      </c>
      <c r="B6" s="3" t="s">
        <v>11</v>
      </c>
      <c r="C6" s="3" t="s">
        <v>12</v>
      </c>
      <c r="D6" s="4">
        <v>45426</v>
      </c>
      <c r="E6" s="5">
        <v>16797</v>
      </c>
      <c r="F6" s="3"/>
      <c r="G6" s="3"/>
    </row>
    <row r="7" spans="1:7" x14ac:dyDescent="0.25">
      <c r="A7" s="3">
        <v>4</v>
      </c>
      <c r="B7" s="3" t="s">
        <v>15</v>
      </c>
      <c r="C7" s="3" t="s">
        <v>16</v>
      </c>
      <c r="D7" s="4">
        <v>45392</v>
      </c>
      <c r="E7" s="5">
        <v>25000</v>
      </c>
      <c r="F7" s="3"/>
      <c r="G7" s="3"/>
    </row>
    <row r="8" spans="1:7" x14ac:dyDescent="0.25">
      <c r="A8" s="3">
        <v>5</v>
      </c>
      <c r="B8" s="3" t="s">
        <v>15</v>
      </c>
      <c r="C8" s="3" t="s">
        <v>16</v>
      </c>
      <c r="D8" s="4">
        <v>45399</v>
      </c>
      <c r="E8" s="8">
        <v>75000</v>
      </c>
      <c r="F8" s="3"/>
      <c r="G8" s="3"/>
    </row>
    <row r="9" spans="1:7" x14ac:dyDescent="0.25">
      <c r="A9" s="3">
        <v>6</v>
      </c>
      <c r="B9" s="3" t="s">
        <v>17</v>
      </c>
      <c r="C9" s="3" t="s">
        <v>16</v>
      </c>
      <c r="D9" s="4">
        <v>45413</v>
      </c>
      <c r="E9" s="5">
        <v>42428</v>
      </c>
      <c r="F9" s="3"/>
      <c r="G9" s="3"/>
    </row>
    <row r="10" spans="1:7" x14ac:dyDescent="0.25">
      <c r="A10" s="3">
        <v>7</v>
      </c>
      <c r="B10" s="3" t="s">
        <v>17</v>
      </c>
      <c r="C10" s="3" t="s">
        <v>16</v>
      </c>
      <c r="D10" s="4">
        <v>45420</v>
      </c>
      <c r="E10" s="5">
        <v>40000</v>
      </c>
      <c r="F10" s="3"/>
      <c r="G10" s="3"/>
    </row>
    <row r="11" spans="1:7" x14ac:dyDescent="0.25">
      <c r="A11" s="3">
        <v>8</v>
      </c>
      <c r="B11" s="3" t="s">
        <v>18</v>
      </c>
      <c r="C11" s="3" t="s">
        <v>16</v>
      </c>
      <c r="D11" s="4">
        <v>45413</v>
      </c>
      <c r="E11" s="5">
        <v>5000</v>
      </c>
      <c r="F11" s="3"/>
      <c r="G11" s="3"/>
    </row>
    <row r="12" spans="1:7" x14ac:dyDescent="0.25">
      <c r="A12" s="3">
        <v>9</v>
      </c>
      <c r="B12" s="3" t="s">
        <v>18</v>
      </c>
      <c r="C12" s="3" t="s">
        <v>16</v>
      </c>
      <c r="D12" s="4">
        <v>45420</v>
      </c>
      <c r="E12" s="5">
        <v>13472</v>
      </c>
      <c r="F12" s="3"/>
      <c r="G12" s="3"/>
    </row>
    <row r="13" spans="1:7" x14ac:dyDescent="0.25">
      <c r="A13" s="3">
        <v>10</v>
      </c>
      <c r="B13" s="3" t="s">
        <v>19</v>
      </c>
      <c r="C13" s="3" t="s">
        <v>20</v>
      </c>
      <c r="D13" s="4">
        <v>45419</v>
      </c>
      <c r="E13" s="5">
        <v>25000</v>
      </c>
      <c r="F13" s="3"/>
      <c r="G13" s="3"/>
    </row>
    <row r="14" spans="1:7" x14ac:dyDescent="0.25">
      <c r="C14" t="s">
        <v>21</v>
      </c>
      <c r="E14" s="2">
        <f>SUM(E4:E13)</f>
        <v>340197</v>
      </c>
    </row>
    <row r="17" spans="2:6" x14ac:dyDescent="0.25">
      <c r="B17" t="s">
        <v>22</v>
      </c>
      <c r="D17" t="s">
        <v>23</v>
      </c>
      <c r="F17" t="s">
        <v>24</v>
      </c>
    </row>
    <row r="18" spans="2:6" x14ac:dyDescent="0.25">
      <c r="B18" t="s">
        <v>25</v>
      </c>
      <c r="D18" t="s">
        <v>26</v>
      </c>
      <c r="F18" t="s">
        <v>27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D19" sqref="D19"/>
    </sheetView>
  </sheetViews>
  <sheetFormatPr defaultRowHeight="15" x14ac:dyDescent="0.25"/>
  <cols>
    <col min="1" max="1" width="5.42578125" bestFit="1" customWidth="1"/>
    <col min="2" max="2" width="18.85546875" bestFit="1" customWidth="1"/>
    <col min="3" max="3" width="14.42578125" customWidth="1"/>
    <col min="4" max="4" width="13.7109375" bestFit="1" customWidth="1"/>
    <col min="5" max="5" width="12.140625" bestFit="1" customWidth="1"/>
    <col min="6" max="6" width="10.42578125" customWidth="1"/>
    <col min="7" max="7" width="10.140625" bestFit="1" customWidth="1"/>
  </cols>
  <sheetData>
    <row r="1" spans="1:7" x14ac:dyDescent="0.25">
      <c r="B1" t="s">
        <v>0</v>
      </c>
      <c r="C1" t="s">
        <v>1</v>
      </c>
      <c r="G1" s="1">
        <v>45527</v>
      </c>
    </row>
    <row r="2" spans="1:7" x14ac:dyDescent="0.25">
      <c r="B2" t="s">
        <v>2</v>
      </c>
      <c r="C2" t="s">
        <v>3</v>
      </c>
      <c r="G2" s="6" t="s">
        <v>34</v>
      </c>
    </row>
    <row r="3" spans="1:7" x14ac:dyDescent="0.25">
      <c r="A3" t="s">
        <v>4</v>
      </c>
      <c r="B3" t="s">
        <v>5</v>
      </c>
      <c r="C3" t="s">
        <v>6</v>
      </c>
      <c r="D3" t="s">
        <v>7</v>
      </c>
      <c r="E3" t="s">
        <v>8</v>
      </c>
      <c r="F3" t="s">
        <v>9</v>
      </c>
      <c r="G3" t="s">
        <v>10</v>
      </c>
    </row>
    <row r="4" spans="1:7" x14ac:dyDescent="0.25">
      <c r="A4" s="3">
        <v>1</v>
      </c>
      <c r="B4" s="3" t="s">
        <v>11</v>
      </c>
      <c r="C4" s="3" t="s">
        <v>12</v>
      </c>
      <c r="D4" s="4">
        <v>45531</v>
      </c>
      <c r="E4" s="5">
        <v>15979.2</v>
      </c>
      <c r="F4" s="3"/>
      <c r="G4" s="3"/>
    </row>
    <row r="5" spans="1:7" x14ac:dyDescent="0.25">
      <c r="A5" s="3">
        <v>2</v>
      </c>
      <c r="B5" s="3" t="s">
        <v>15</v>
      </c>
      <c r="C5" s="3" t="s">
        <v>16</v>
      </c>
      <c r="D5" s="4">
        <v>45525</v>
      </c>
      <c r="E5" s="5">
        <v>35700</v>
      </c>
      <c r="F5" s="3"/>
      <c r="G5" s="3"/>
    </row>
    <row r="6" spans="1:7" x14ac:dyDescent="0.25">
      <c r="A6" s="3">
        <v>3</v>
      </c>
      <c r="B6" s="3" t="s">
        <v>15</v>
      </c>
      <c r="C6" s="3" t="s">
        <v>16</v>
      </c>
      <c r="D6" s="4">
        <v>45532</v>
      </c>
      <c r="E6" s="8">
        <v>44613</v>
      </c>
      <c r="F6" s="3"/>
      <c r="G6" s="3"/>
    </row>
    <row r="7" spans="1:7" x14ac:dyDescent="0.25">
      <c r="A7" s="3">
        <v>4</v>
      </c>
      <c r="B7" s="3" t="s">
        <v>17</v>
      </c>
      <c r="C7" s="3" t="s">
        <v>16</v>
      </c>
      <c r="D7" s="4">
        <v>45525</v>
      </c>
      <c r="E7" s="5">
        <v>64000</v>
      </c>
      <c r="F7" s="3"/>
      <c r="G7" s="3"/>
    </row>
    <row r="8" spans="1:7" x14ac:dyDescent="0.25">
      <c r="A8" s="3">
        <v>5</v>
      </c>
      <c r="B8" s="3" t="s">
        <v>17</v>
      </c>
      <c r="C8" s="3" t="s">
        <v>16</v>
      </c>
      <c r="D8" s="4">
        <v>45532</v>
      </c>
      <c r="E8" s="5">
        <v>89030</v>
      </c>
      <c r="F8" s="3"/>
      <c r="G8" s="3"/>
    </row>
    <row r="9" spans="1:7" x14ac:dyDescent="0.25">
      <c r="A9" s="3">
        <v>6</v>
      </c>
      <c r="B9" s="3" t="s">
        <v>18</v>
      </c>
      <c r="C9" s="3" t="s">
        <v>16</v>
      </c>
      <c r="D9" s="4">
        <v>45525</v>
      </c>
      <c r="E9" s="5">
        <v>3482</v>
      </c>
      <c r="F9" s="3"/>
      <c r="G9" s="3"/>
    </row>
    <row r="10" spans="1:7" x14ac:dyDescent="0.25">
      <c r="A10" s="3">
        <v>7</v>
      </c>
      <c r="B10" s="3" t="s">
        <v>18</v>
      </c>
      <c r="C10" s="3" t="s">
        <v>16</v>
      </c>
      <c r="D10" s="4">
        <v>45532</v>
      </c>
      <c r="E10" s="5">
        <v>6000</v>
      </c>
      <c r="F10" s="3"/>
      <c r="G10" s="3"/>
    </row>
    <row r="11" spans="1:7" x14ac:dyDescent="0.25">
      <c r="A11" s="3">
        <v>8</v>
      </c>
      <c r="B11" s="3" t="s">
        <v>35</v>
      </c>
      <c r="C11" s="3" t="s">
        <v>16</v>
      </c>
      <c r="D11" s="4">
        <v>45532</v>
      </c>
      <c r="E11" s="5">
        <v>15000</v>
      </c>
      <c r="F11" s="3"/>
      <c r="G11" s="3"/>
    </row>
    <row r="12" spans="1:7" x14ac:dyDescent="0.25">
      <c r="A12" s="3">
        <v>9</v>
      </c>
      <c r="B12" s="3" t="s">
        <v>19</v>
      </c>
      <c r="C12" s="3" t="s">
        <v>20</v>
      </c>
      <c r="D12" s="4">
        <v>45532</v>
      </c>
      <c r="E12" s="5">
        <v>40000</v>
      </c>
      <c r="F12" s="3"/>
      <c r="G12" s="3"/>
    </row>
    <row r="13" spans="1:7" x14ac:dyDescent="0.25">
      <c r="C13" t="s">
        <v>21</v>
      </c>
      <c r="E13" s="2">
        <f>SUM(E4:E12)</f>
        <v>313804.2</v>
      </c>
    </row>
    <row r="16" spans="1:7" x14ac:dyDescent="0.25">
      <c r="B16" t="s">
        <v>22</v>
      </c>
      <c r="D16" t="s">
        <v>23</v>
      </c>
      <c r="F16" t="s">
        <v>24</v>
      </c>
    </row>
    <row r="17" spans="2:6" x14ac:dyDescent="0.25">
      <c r="B17" t="s">
        <v>25</v>
      </c>
      <c r="D17" t="s">
        <v>26</v>
      </c>
      <c r="F17" t="s">
        <v>27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05.01</vt:lpstr>
      <vt:lpstr>12.01</vt:lpstr>
      <vt:lpstr>19.01</vt:lpstr>
      <vt:lpstr>03.05</vt:lpstr>
      <vt:lpstr>23.08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2024-08-23T10:39:16Z</dcterms:modified>
</cp:coreProperties>
</file>